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Q39"/>
  <c r="H17"/>
  <c r="I16" s="1"/>
  <c r="S1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<sst xmlns="http://schemas.openxmlformats.org/spreadsheetml/2006/main" count="114" uniqueCount="72">
  <si>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</si>
  <si>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</si>
  <si>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</si>
  <si>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</si>
  <si>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</si>
  <si>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23.3.2024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</si>
  <si>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</si>
  <si>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</si>
  <si>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</si>
  <si>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</si>
  <si>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</si>
  <si>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</si>
  <si>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</si>
  <si>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</si>
  <si>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</si>
  <si>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</si>
  <si>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</si>
  <si>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</si>
  <si>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</si>
  <si>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</si>
  <si>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Beňa ml.</t>
  </si>
  <si>
    <t>Bělíček</t>
  </si>
  <si>
    <t>Stanislav</t>
  </si>
  <si>
    <t>Milan</t>
  </si>
  <si>
    <t>Divila</t>
  </si>
  <si>
    <t>Kancner</t>
  </si>
  <si>
    <t>Jiří</t>
  </si>
  <si>
    <t>Vlastimil</t>
  </si>
  <si>
    <t>Pleban</t>
  </si>
  <si>
    <t>Hambálek</t>
  </si>
  <si>
    <t>Jakub</t>
  </si>
  <si>
    <t>Tomáš</t>
  </si>
  <si>
    <t>Kejík</t>
  </si>
  <si>
    <t>Novosad</t>
  </si>
  <si>
    <t>Janušík</t>
  </si>
  <si>
    <t>Vančura</t>
  </si>
  <si>
    <t>David</t>
  </si>
  <si>
    <t>Libor</t>
  </si>
  <si>
    <t>Pytlík</t>
  </si>
  <si>
    <t>Bagári</t>
  </si>
  <si>
    <t>Michal</t>
  </si>
  <si>
    <t>Zoltán</t>
  </si>
  <si>
    <t>Celkový výkon družstva  </t>
  </si>
  <si>
    <t>Vedoucí družstva         Jméno:</t>
  </si>
  <si>
    <t>Jakub Pleban</t>
  </si>
  <si>
    <t>Bodový zisk</t>
  </si>
  <si>
    <t>Tomáš Novosad</t>
  </si>
  <si>
    <t>Podpis:</t>
  </si>
  <si>
    <t>Rozhodčí</t>
  </si>
  <si>
    <t>Jméno:</t>
  </si>
  <si>
    <t>Kateřina Pytlíková, Vladimír Sedláček</t>
  </si>
  <si>
    <t>Číslo průkazu:</t>
  </si>
  <si>
    <t>II/0693, I/0405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</si>
  <si>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</si>
  <si>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</si>
  <si>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</si>
  <si>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</si>
  <si>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</si>
  <si>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</si>
  <si>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</si>
  <si>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</si>
  <si>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</si>
  <si>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</si>
  <si>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</si>
  <si>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</si>
  <si>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</si>
  <si>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</si>
  <si>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</si>
  <si>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</si>
  <si>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</si>
  <si>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</si>
  <si>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Kateřina Pytlíková,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</si>
</sst>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6" workbookViewId="0">
      <selection activeCell="A76" sqref="A7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88</v>
      </c>
      <c r="E8" s="12">
        <v>45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35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32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44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63</v>
      </c>
      <c r="F10" s="18">
        <v>1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103</v>
      </c>
      <c r="O10" s="18">
        <v>42</v>
      </c>
      <c r="P10" s="18">
        <v>0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34</v>
      </c>
      <c r="F11" s="23">
        <v>5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44</v>
      </c>
      <c r="P11" s="23">
        <v>2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20910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174</v>
      </c>
      <c r="F12" s="28">
        <f>IF(ISNUMBER($G12),SUM(F8:F11),"")</f>
        <v>8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17426</v>
      </c>
      <c r="L12" s="97"/>
      <c r="M12" s="26" t="s">
        <v>17</v>
      </c>
      <c r="N12" s="27">
        <f>IF(ISNUMBER($G12),SUM(N8:N11),"")</f>
        <v>400</v>
      </c>
      <c r="O12" s="28">
        <f>IF(ISNUMBER($G12),SUM(O8:O11),"")</f>
        <v>165</v>
      </c>
      <c r="P12" s="28">
        <f>IF(ISNUMBER($G12),SUM(P8:P11),"")</f>
        <v>4</v>
      </c>
      <c r="Q12" s="29">
        <f>IF(SUM($G8:$G11)+SUM($Q8:$Q11)&gt;0,SUM(Q8:Q11),"")</f>
        <v>565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54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89</v>
      </c>
      <c r="O13" s="12">
        <v>59</v>
      </c>
      <c r="P13" s="12">
        <v>2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44</v>
      </c>
      <c r="F14" s="18">
        <v>2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45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42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79</v>
      </c>
      <c r="O15" s="18">
        <v>30</v>
      </c>
      <c r="P15" s="18">
        <v>5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35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381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574</v>
      </c>
      <c r="H17" s="27">
        <f>IF(ISNUMBER($G17),SUM(H13:H16),"")</f>
        <v>2</v>
      </c>
      <c r="I17" s="99"/>
      <c r="K17" s="96">
        <v>8777</v>
      </c>
      <c r="L17" s="97"/>
      <c r="M17" s="26" t="s">
        <v>17</v>
      </c>
      <c r="N17" s="27">
        <f>IF(ISNUMBER($G17),SUM(N13:N16),"")</f>
        <v>363</v>
      </c>
      <c r="O17" s="28">
        <f>IF(ISNUMBER($G17),SUM(O13:O16),"")</f>
        <v>169</v>
      </c>
      <c r="P17" s="28">
        <f>IF(ISNUMBER($G17),SUM(P13:P16),"")</f>
        <v>8</v>
      </c>
      <c r="Q17" s="29">
        <f>IF(SUM($G13:$G16)+SUM($Q13:$Q16)&gt;0,SUM(Q13:Q16),"")</f>
        <v>532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109</v>
      </c>
      <c r="E18" s="12">
        <v>42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60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53</v>
      </c>
      <c r="P19" s="18">
        <v>1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35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53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50</v>
      </c>
      <c r="F21" s="23">
        <v>2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40</v>
      </c>
      <c r="P21" s="23">
        <v>4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397</v>
      </c>
      <c r="E22" s="28">
        <f>IF(ISNUMBER($G22),SUM(E18:E21),"")</f>
        <v>172</v>
      </c>
      <c r="F22" s="28">
        <f>IF(ISNUMBER($G22),SUM(F18:F21),"")</f>
        <v>4</v>
      </c>
      <c r="G22" s="29">
        <f>IF(SUM($G18:$G21)+SUM($Q18:$Q21)&gt;0,SUM(G18:G21),"")</f>
        <v>569</v>
      </c>
      <c r="H22" s="27">
        <f>IF(ISNUMBER($G22),SUM(H18:H21),"")</f>
        <v>1</v>
      </c>
      <c r="I22" s="99"/>
      <c r="K22" s="96">
        <v>11364</v>
      </c>
      <c r="L22" s="97"/>
      <c r="M22" s="26" t="s">
        <v>17</v>
      </c>
      <c r="N22" s="27">
        <f>IF(ISNUMBER($G22),SUM(N18:N21),"")</f>
        <v>390</v>
      </c>
      <c r="O22" s="28">
        <f>IF(ISNUMBER($G22),SUM(O18:O21),"")</f>
        <v>206</v>
      </c>
      <c r="P22" s="28">
        <f>IF(ISNUMBER($G22),SUM(P18:P21),"")</f>
        <v>5</v>
      </c>
      <c r="Q22" s="29">
        <f>IF(SUM($G18:$G21)+SUM($Q18:$Q21)&gt;0,SUM(Q18:Q21),"")</f>
        <v>596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51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81</v>
      </c>
      <c r="O23" s="12">
        <v>44</v>
      </c>
      <c r="P23" s="12">
        <v>2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44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94</v>
      </c>
      <c r="E25" s="18">
        <v>54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88</v>
      </c>
      <c r="O25" s="18">
        <v>52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44</v>
      </c>
      <c r="F26" s="23">
        <v>2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27</v>
      </c>
      <c r="P26" s="23">
        <v>3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393</v>
      </c>
      <c r="E27" s="28">
        <f>IF(ISNUMBER($G27),SUM(E23:E26),"")</f>
        <v>203</v>
      </c>
      <c r="F27" s="28">
        <f>IF(ISNUMBER($G27),SUM(F23:F26),"")</f>
        <v>3</v>
      </c>
      <c r="G27" s="29">
        <f>IF(SUM($G23:$G26)+SUM($Q23:$Q26)&gt;0,SUM(G23:G26),"")</f>
        <v>596</v>
      </c>
      <c r="H27" s="27">
        <f>IF(ISNUMBER($G27),SUM(H23:H26),"")</f>
        <v>4</v>
      </c>
      <c r="I27" s="99"/>
      <c r="K27" s="96">
        <v>21861</v>
      </c>
      <c r="L27" s="97"/>
      <c r="M27" s="26" t="s">
        <v>17</v>
      </c>
      <c r="N27" s="27">
        <f>IF(ISNUMBER($G27),SUM(N23:N26),"")</f>
        <v>351</v>
      </c>
      <c r="O27" s="28">
        <f>IF(ISNUMBER($G27),SUM(O23:O26),"")</f>
        <v>167</v>
      </c>
      <c r="P27" s="28">
        <f>IF(ISNUMBER($G27),SUM(P23:P26),"")</f>
        <v>9</v>
      </c>
      <c r="Q27" s="29">
        <f>IF(SUM($G23:$G26)+SUM($Q23:$Q26)&gt;0,SUM(Q23:Q26),"")</f>
        <v>518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75</v>
      </c>
      <c r="E28" s="12">
        <v>45</v>
      </c>
      <c r="F28" s="12">
        <v>1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91</v>
      </c>
      <c r="O28" s="12">
        <v>36</v>
      </c>
      <c r="P28" s="12">
        <v>3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45</v>
      </c>
      <c r="F29" s="18">
        <v>2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44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102</v>
      </c>
      <c r="E30" s="18">
        <v>62</v>
      </c>
      <c r="F30" s="18">
        <v>1</v>
      </c>
      <c r="G30" s="19">
        <f>IF(AND(ISBLANK(D30),ISBLANK(E30)),"",D30+E30)</f>
        <v>164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97</v>
      </c>
      <c r="O30" s="18">
        <v>59</v>
      </c>
      <c r="P30" s="18">
        <v>0</v>
      </c>
      <c r="Q30" s="19">
        <f>IF(AND(ISBLANK(N30),ISBLANK(O30)),"",N30+O30)</f>
        <v>156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61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63</v>
      </c>
      <c r="P31" s="23">
        <v>0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18236</v>
      </c>
      <c r="B32" s="97"/>
      <c r="C32" s="26" t="s">
        <v>17</v>
      </c>
      <c r="D32" s="27">
        <f>IF(ISNUMBER($G32),SUM(D28:D31),"")</f>
        <v>346</v>
      </c>
      <c r="E32" s="28">
        <f>IF(ISNUMBER($G32),SUM(E28:E31),"")</f>
        <v>213</v>
      </c>
      <c r="F32" s="28">
        <f>IF(ISNUMBER($G32),SUM(F28:F31),"")</f>
        <v>4</v>
      </c>
      <c r="G32" s="29">
        <f>IF(SUM($G28:$G31)+SUM($Q28:$Q31)&gt;0,SUM(G28:G31),"")</f>
        <v>559</v>
      </c>
      <c r="H32" s="27">
        <f>IF(ISNUMBER($G32),SUM(H28:H31),"")</f>
        <v>2</v>
      </c>
      <c r="I32" s="99"/>
      <c r="K32" s="96">
        <v>8006</v>
      </c>
      <c r="L32" s="97"/>
      <c r="M32" s="26" t="s">
        <v>17</v>
      </c>
      <c r="N32" s="27">
        <f>IF(ISNUMBER($G32),SUM(N28:N31),"")</f>
        <v>353</v>
      </c>
      <c r="O32" s="28">
        <f>IF(ISNUMBER($G32),SUM(O28:O31),"")</f>
        <v>202</v>
      </c>
      <c r="P32" s="28">
        <f>IF(ISNUMBER($G32),SUM(P28:P31),"")</f>
        <v>4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101</v>
      </c>
      <c r="E33" s="12">
        <v>62</v>
      </c>
      <c r="F33" s="12">
        <v>1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85</v>
      </c>
      <c r="O33" s="12">
        <v>35</v>
      </c>
      <c r="P33" s="12">
        <v>2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51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51</v>
      </c>
      <c r="P34" s="18">
        <v>1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99</v>
      </c>
      <c r="E35" s="18">
        <v>72</v>
      </c>
      <c r="F35" s="18">
        <v>0</v>
      </c>
      <c r="G35" s="19">
        <f>IF(AND(ISBLANK(D35),ISBLANK(E35)),"",D35+E35)</f>
        <v>171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94</v>
      </c>
      <c r="O35" s="18">
        <v>43</v>
      </c>
      <c r="P35" s="18">
        <v>4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63</v>
      </c>
      <c r="F36" s="23">
        <v>0</v>
      </c>
      <c r="G36" s="24">
        <f>IF(AND(ISBLANK(D36),ISBLANK(E36)),"",D36+E36)</f>
        <v>165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34</v>
      </c>
      <c r="P36" s="23">
        <v>4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402</v>
      </c>
      <c r="E37" s="28">
        <f>IF(ISNUMBER($G37),SUM(E33:E36),"")</f>
        <v>248</v>
      </c>
      <c r="F37" s="28">
        <f>IF(ISNUMBER($G37),SUM(F33:F36),"")</f>
        <v>1</v>
      </c>
      <c r="G37" s="29">
        <f>IF(SUM($G33:$G36)+SUM($Q33:$Q36)&gt;0,SUM(G33:G36),"")</f>
        <v>650</v>
      </c>
      <c r="H37" s="27">
        <f>IF(ISNUMBER($G37),SUM(H33:H36),"")</f>
        <v>4</v>
      </c>
      <c r="I37" s="99"/>
      <c r="K37" s="96">
        <v>19459</v>
      </c>
      <c r="L37" s="97"/>
      <c r="M37" s="26" t="s">
        <v>17</v>
      </c>
      <c r="N37" s="27">
        <f>IF(ISNUMBER($G37),SUM(N33:N36),"")</f>
        <v>357</v>
      </c>
      <c r="O37" s="28">
        <f>IF(ISNUMBER($G37),SUM(O33:O36),"")</f>
        <v>163</v>
      </c>
      <c r="P37" s="28">
        <f>IF(ISNUMBER($G37),SUM(P33:P36),"")</f>
        <v>11</v>
      </c>
      <c r="Q37" s="29">
        <f>IF(SUM($G33:$G36)+SUM($Q33:$Q36)&gt;0,SUM(Q33:Q36),"")</f>
        <v>520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2295</v>
      </c>
      <c r="E39" s="34">
        <f>IF(ISNUMBER($G39),SUM(E12,E17,E22,E27,E32,E37),"")</f>
        <v>1203</v>
      </c>
      <c r="F39" s="34">
        <f>IF(ISNUMBER($G39),SUM(F12,F17,F22,F27,F32,F37),"")</f>
        <v>22</v>
      </c>
      <c r="G39" s="35">
        <f>IF(SUM($G$8:$G$37)+SUM($Q$8:$Q$37)&gt;0,SUM(G12,G17,G22,G27,G32,G37),"")</f>
        <v>3498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2214</v>
      </c>
      <c r="O39" s="34">
        <f>IF(ISNUMBER($G39),SUM(O12,O17,O22,O27,O32,O37),"")</f>
        <v>1072</v>
      </c>
      <c r="P39" s="34">
        <f>IF(ISNUMBER($G39),SUM(P12,P17,P22,P27,P32,P37),"")</f>
        <v>41</v>
      </c>
      <c r="Q39" s="35">
        <f>IF(SUM($G$8:$G$37)+SUM($Q$8:$Q$37)&gt;0,SUM(Q12,Q17,Q22,Q27,Q32,Q37),"")</f>
        <v>3286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22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63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2024-03-23T18:42:19Z</dcterms:modified>
</cp:coreProperties>
</file>